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<sst xmlns="http://schemas.openxmlformats.org/spreadsheetml/2006/main" count="919" uniqueCount="661">
  <si>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</si>
  <si>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</si>
  <si>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</si>
  <si>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</si>
  <si>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</si>
  <si>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</si>
  <si>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</si>
  <si>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</si>
  <si>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</si>
  <si>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</si>
  <si>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</si>
  <si>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</si>
  <si>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</si>
  <si>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</si>
  <si>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</si>
  <si>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</si>
  <si>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</si>
  <si>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</si>
  <si>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</si>
  <si>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</si>
  <si>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</si>
  <si>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</si>
  <si>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</si>
  <si>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</si>
  <si>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</si>
  <si>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</si>
  <si>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</si>
  <si>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</si>
  <si>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</si>
  <si>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</si>
  <si>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</si>
  <si>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</si>
  <si>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</si>
  <si>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</si>
  <si>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</si>
  <si>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</si>
  <si>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</si>
  <si>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</si>
  <si>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</si>
  <si>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</si>
  <si>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</si>
  <si>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</si>
  <si>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</si>
  <si>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</si>
  <si>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</si>
  <si>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</si>
  <si>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</si>
  <si>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</si>
  <si>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</si>
  <si>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</si>
  <si>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</si>
  <si>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</si>
  <si>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</si>
  <si>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</si>
  <si>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</si>
  <si>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</si>
  <si>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</si>
  <si>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</si>
  <si>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</si>
  <si>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</si>
  <si>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</si>
  <si>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</si>
  <si>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</si>
  <si>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</si>
  <si>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</si>
  <si>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</si>
  <si>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</si>
  <si>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</si>
  <si>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</si>
  <si>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</si>
  <si>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</si>
  <si>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</si>
  <si>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</si>
  <si>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</si>
  <si>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</si>
  <si>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</si>
  <si>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</si>
  <si>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</si>
  <si>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</si>
  <si>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</si>
  <si>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</si>
  <si>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</si>
  <si>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</si>
  <si>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</si>
  <si>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</si>
  <si>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</si>
  <si>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</si>
  <si>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</si>
  <si>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</si>
  <si>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</si>
  <si>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</si>
  <si>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</si>
  <si>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</si>
  <si>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</si>
  <si>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</si>
  <si>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</si>
  <si>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</si>
  <si>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</si>
  <si>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</si>
  <si>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</si>
  <si>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</si>
  <si>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</si>
  <si>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</si>
  <si>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</si>
  <si>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</si>
  <si>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</si>
  <si>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</si>
  <si>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</si>
  <si>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</si>
  <si>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</si>
  <si>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</si>
  <si>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</si>
  <si>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</si>
  <si>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</si>
  <si>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</si>
  <si>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</si>
  <si>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</si>
  <si>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</si>
  <si>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</si>
  <si>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</si>
  <si>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</si>
  <si>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</si>
  <si>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</si>
  <si>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</si>
  <si>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</si>
  <si>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</si>
  <si>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</si>
  <si>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</si>
  <si>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</si>
  <si>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</si>
  <si>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</si>
  <si>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</si>
  <si>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</si>
  <si>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</si>
  <si>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</si>
  <si>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</si>
  <si>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</si>
  <si>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</si>
  <si>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</si>
  <si>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</si>
  <si>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</si>
  <si>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</si>
  <si>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</si>
  <si>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</si>
  <si>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</si>
  <si>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</si>
  <si>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</si>
  <si>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</si>
  <si>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</si>
  <si>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</si>
  <si>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</si>
  <si>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</si>
  <si>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</si>
  <si>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</si>
  <si>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</si>
  <si>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</si>
  <si>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</si>
  <si>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</si>
  <si>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</si>
  <si>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</si>
  <si>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</si>
  <si>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</si>
  <si>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</si>
  <si>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</si>
  <si>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</si>
  <si>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</si>
  <si>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</si>
  <si>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</si>
  <si>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</si>
  <si>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</si>
  <si>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</si>
  <si>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</si>
  <si>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</si>
  <si>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</si>
  <si>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</si>
  <si>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</si>
  <si>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</si>
  <si>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</si>
  <si>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</si>
  <si>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</si>
  <si>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</si>
  <si>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</si>
  <si>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</si>
  <si>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</si>
  <si>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</si>
  <si>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</si>
  <si>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</si>
  <si>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</si>
  <si>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</si>
  <si>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</si>
  <si>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</si>
  <si>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</si>
  <si>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</si>
  <si>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</si>
  <si>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</si>
  <si>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</si>
  <si>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</si>
  <si>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</si>
  <si>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</si>
  <si>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</si>
  <si>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</si>
  <si>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</si>
  <si>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</si>
  <si>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</si>
  <si>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</si>
  <si>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</si>
  <si>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</si>
  <si>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</si>
  <si>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</si>
  <si>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</si>
  <si>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</si>
  <si>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</si>
  <si>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</si>
  <si>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</si>
  <si>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</si>
  <si>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</si>
  <si>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</si>
  <si>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</si>
  <si>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</si>
  <si>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</si>
  <si>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</si>
  <si>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</si>
  <si>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</si>
  <si>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</si>
  <si>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</si>
  <si>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</si>
  <si>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</si>
  <si>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</si>
  <si>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</si>
  <si>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</si>
  <si>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</si>
  <si>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</si>
  <si>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</si>
  <si>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</si>
  <si>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</si>
  <si>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</si>
  <si>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</si>
  <si>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</si>
  <si>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</si>
  <si>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</si>
  <si>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</si>
  <si>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</si>
  <si>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</si>
  <si>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</si>
  <si>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</si>
  <si>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</si>
  <si>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</si>
  <si>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</si>
  <si>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</si>
  <si>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</si>
  <si>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</si>
  <si>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</si>
  <si>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</si>
  <si>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</si>
  <si>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</si>
  <si>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</si>
  <si>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</si>
  <si>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</si>
  <si>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</si>
  <si>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</si>
  <si>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</si>
  <si>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</si>
  <si>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</si>
  <si>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</si>
  <si>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</si>
  <si>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</si>
  <si>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</si>
  <si>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</si>
  <si>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</si>
  <si>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</si>
  <si>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</si>
  <si>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</si>
  <si>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</si>
  <si>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</si>
  <si>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</si>
  <si>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</si>
  <si>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</si>
  <si>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</si>
  <si>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</si>
  <si>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</si>
  <si>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</si>
  <si>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</si>
  <si>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</si>
  <si>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</si>
  <si>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</si>
  <si>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</si>
  <si>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</si>
  <si>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</si>
  <si>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</si>
  <si>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</si>
  <si>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</si>
  <si>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</si>
  <si>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</si>
  <si>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</si>
  <si>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</si>
  <si>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</si>
  <si>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</si>
  <si>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</si>
  <si>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</si>
  <si>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</si>
  <si>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</si>
  <si>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</si>
  <si>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</si>
  <si>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</si>
  <si>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</si>
  <si>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</si>
  <si>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</si>
  <si>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</si>
  <si>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</si>
  <si>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</si>
  <si>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</si>
  <si>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</si>
  <si>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</si>
  <si>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</si>
  <si>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</si>
  <si>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</si>
  <si>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</si>
  <si>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</si>
  <si>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</si>
  <si>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</si>
  <si>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</si>
  <si>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</si>
  <si>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</si>
  <si>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</si>
  <si>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</si>
  <si>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</si>
  <si>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</si>
  <si>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</si>
  <si>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</si>
  <si>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</si>
  <si>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</si>
  <si>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</si>
  <si>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</si>
  <si>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</si>
  <si>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</si>
  <si>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</si>
  <si>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</si>
  <si>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</si>
  <si>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</si>
  <si>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</si>
  <si>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</si>
  <si>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</si>
  <si>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</si>
  <si>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</si>
  <si>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</si>
  <si>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</si>
  <si>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</si>
  <si>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</si>
  <si>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</si>
  <si>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</si>
  <si>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</si>
  <si>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</si>
  <si>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</si>
  <si>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</si>
  <si>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</si>
  <si>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</si>
  <si>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</si>
  <si>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</si>
  <si>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</si>
  <si>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</si>
  <si>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</si>
  <si>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</si>
  <si>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</si>
  <si>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</si>
  <si>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</si>
  <si>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</si>
  <si>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</si>
  <si>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</si>
  <si>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</si>
  <si>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</si>
  <si>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</si>
  <si>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</si>
  <si>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</si>
  <si>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</si>
  <si>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</si>
  <si>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</si>
  <si>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</si>
  <si>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</si>
  <si>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</si>
  <si>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</si>
  <si>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</si>
  <si>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</si>
  <si>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</si>
  <si>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</si>
  <si>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</si>
  <si>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</si>
  <si>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</si>
  <si>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</si>
  <si>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</si>
  <si>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</si>
  <si>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</si>
  <si>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</si>
  <si>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</si>
  <si>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</si>
  <si>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</si>
  <si>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</si>
  <si>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</si>
  <si>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</si>
  <si>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</si>
  <si>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</si>
  <si>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</si>
  <si>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</si>
  <si>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</si>
  <si>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</si>
  <si>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</si>
  <si>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</si>
  <si>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</si>
  <si>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</si>
  <si>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</si>
  <si>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</si>
  <si>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</si>
  <si>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</si>
  <si>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</si>
  <si>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</si>
  <si>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</si>
  <si>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</si>
  <si>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</si>
  <si>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</si>
  <si>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</si>
  <si>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</si>
  <si>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</si>
  <si>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</si>
  <si>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</si>
  <si>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</si>
  <si>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</si>
  <si>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</si>
  <si>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</si>
  <si>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</si>
  <si>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</si>
  <si>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</si>
  <si>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</si>
  <si>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</si>
  <si>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</si>
  <si>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</si>
  <si>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</si>
  <si>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</si>
  <si>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</si>
  <si>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</si>
  <si>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</si>
  <si>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</si>
  <si>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</si>
  <si>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</si>
  <si>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</si>
  <si>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</si>
  <si>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</si>
  <si>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</si>
  <si>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</si>
  <si>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</si>
  <si>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</si>
  <si>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</si>
  <si>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</si>
  <si>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</si>
  <si>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</si>
  <si>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</si>
  <si>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</si>
  <si>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</si>
  <si>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</si>
  <si>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</si>
  <si>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</si>
  <si>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</si>
  <si>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</si>
  <si>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</si>
  <si>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</si>
  <si>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</si>
  <si>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</si>
  <si>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</si>
  <si>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</si>
  <si>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</si>
  <si>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</si>
  <si>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</si>
  <si>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</si>
  <si>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</si>
  <si>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</si>
  <si>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</si>
  <si>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</si>
  <si>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</si>
  <si>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</si>
  <si>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</si>
  <si>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</si>
  <si>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</si>
  <si>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</si>
  <si>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</si>
  <si>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</si>
  <si>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</si>
  <si>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</si>
  <si>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</si>
  <si>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</si>
  <si>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</si>
  <si>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</si>
  <si>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</si>
  <si>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</si>
  <si>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</si>
  <si>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</si>
  <si>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</si>
  <si>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</si>
  <si>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</si>
  <si>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</si>
  <si>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</si>
  <si>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</si>
  <si>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</si>
  <si>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</si>
  <si>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</si>
  <si>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</si>
  <si>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</si>
  <si>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</si>
  <si>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</si>
  <si>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</si>
  <si>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</si>
  <si>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</si>
  <si>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</si>
  <si>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</si>
  <si>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</si>
  <si>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</si>
  <si>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</si>
  <si>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</si>
  <si>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</si>
  <si>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</si>
  <si>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</si>
  <si>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</si>
  <si>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</si>
  <si>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</si>
  <si>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</si>
  <si>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</si>
  <si>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</si>
  <si>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</si>
  <si>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</si>
  <si>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</si>
  <si>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</si>
  <si>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</si>
  <si>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</si>
  <si>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</si>
  <si>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</si>
  <si>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</si>
  <si>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</si>
  <si>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</si>
  <si>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</si>
  <si>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</si>
  <si>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</si>
  <si>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</si>
  <si>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</si>
  <si>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</si>
  <si>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</si>
  <si>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</si>
  <si>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</si>
  <si>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</si>
  <si>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</si>
  <si>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</si>
  <si>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</si>
  <si>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</si>
  <si>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</si>
  <si>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</si>
  <si>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</si>
  <si>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</si>
  <si>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</si>
  <si>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</si>
  <si>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</si>
  <si>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</si>
  <si>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</si>
  <si>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</si>
  <si>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</si>
  <si>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</si>
  <si>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</si>
  <si>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</si>
  <si>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</si>
  <si>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</si>
  <si>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</si>
  <si>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</si>
  <si>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</si>
  <si>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</si>
  <si>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</si>
  <si>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</si>
  <si>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</si>
  <si>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</si>
  <si>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</si>
  <si>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</si>
  <si>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</si>
  <si>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</si>
  <si>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</si>
  <si>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</si>
  <si>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</si>
  <si>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</si>
  <si>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</si>
  <si>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</si>
  <si>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</si>
  <si>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</si>
  <si>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</si>
  <si>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</si>
  <si>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</si>
  <si>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</si>
  <si>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</si>
  <si>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</si>
  <si>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</si>
  <si>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</si>
  <si>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</si>
  <si>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</si>
  <si>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</si>
  <si>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</si>
  <si>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</si>
  <si>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</si>
  <si>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</si>
  <si>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</si>
  <si>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</si>
  <si>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</si>
  <si>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</si>
  <si>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</si>
  <si>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</si>
  <si>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</si>
  <si>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</si>
  <si>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</si>
  <si>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</si>
  <si>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</si>
  <si>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</si>
  <si>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</si>
  <si>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</si>
  <si>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</si>
  <si>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</si>
  <si>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</si>
  <si>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</si>
  <si>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</si>
  <si>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</si>
  <si>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</si>
  <si>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</si>
  <si>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</si>
  <si>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</si>
  <si>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</si>
  <si>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</si>
  <si>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</si>
  <si>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</si>
  <si>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</si>
  <si>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</si>
  <si>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</si>
  <si>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</si>
  <si>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</si>
  <si>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</si>
  <si>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</si>
  <si>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</si>
  <si>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</si>
  <si>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</si>
  <si>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</si>
  <si>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</si>
  <si>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</si>
  <si>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</si>
  <si>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</si>
  <si>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</si>
  <si>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</si>
  <si>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</si>
  <si>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</si>
  <si>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</si>
  <si>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</si>
  <si>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</si>
  <si>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</si>
  <si>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</si>
  <si>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</si>
  <si>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Marion Towers II</t>
  </si>
  <si>
    <t>15-0067</t>
  </si>
  <si>
    <t>45 units - 3 @ 30% of median = 7% of units</t>
  </si>
  <si>
    <t>45 units - $339,999 = $7,556 per unit</t>
  </si>
  <si>
    <r>
      <t xml:space="preserve">Community Outreach plan was started in 2013 and received points in 2014.  Updated for 2015.  Letters of support from State Senator, Mayor and Marion County Commissioners.  MOU with Ohio District 5 Area Agency on Aging - signed in 2014 - </t>
    </r>
    <r>
      <rPr>
        <b/>
        <sz val="10"/>
        <rFont val="Calibri"/>
        <family val="2"/>
        <scheme val="minor"/>
      </rPr>
      <t>not updated for 2015.  Service coordination by National Church Residences through a contract with HUD.</t>
    </r>
  </si>
  <si>
    <t>Project did not apply for areas of distinction.</t>
  </si>
  <si>
    <t>Not applicable</t>
  </si>
  <si>
    <r>
      <t xml:space="preserve">100% project based section 8.  Applied for </t>
    </r>
    <r>
      <rPr>
        <b/>
        <sz val="10"/>
        <rFont val="Calibri"/>
        <family val="2"/>
        <scheme val="minor"/>
      </rPr>
      <t>Preservation Characteristics under 1F</t>
    </r>
    <r>
      <rPr>
        <sz val="10"/>
        <rFont val="Calibri"/>
        <family val="2"/>
        <scheme val="minor"/>
      </rPr>
      <t xml:space="preserve"> - modernization of HUD Section 202 units and secondary characteristic </t>
    </r>
    <r>
      <rPr>
        <b/>
        <sz val="10"/>
        <rFont val="Calibri"/>
        <family val="2"/>
        <scheme val="minor"/>
      </rPr>
      <t>1K - underserved rural counties.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</si>
</sst>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7">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0" fillId="0" borderId="24"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75" sqref="D27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650</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574</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45</v>
      </c>
      <c r="G91" s="304"/>
      <c r="H91" s="164"/>
      <c r="I91" s="164"/>
    </row>
    <row r="92" spans="1:9">
      <c r="A92" s="246" t="s">
        <v>494</v>
      </c>
      <c r="F92" s="303">
        <v>3</v>
      </c>
      <c r="G92" s="304"/>
      <c r="H92" s="164"/>
      <c r="I92" s="164"/>
    </row>
    <row r="93" spans="1:9">
      <c r="A93" s="297" t="s">
        <v>495</v>
      </c>
      <c r="F93" s="511">
        <v>6</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232</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503</v>
      </c>
      <c r="G161" s="297"/>
      <c r="H161" s="297"/>
    </row>
    <row r="162" spans="1:9" ht="12.75" customHeight="1">
      <c r="A162" s="246" t="s">
        <v>493</v>
      </c>
      <c r="F162" s="303">
        <v>45</v>
      </c>
      <c r="G162" s="304"/>
      <c r="H162" s="164"/>
      <c r="I162" s="164"/>
    </row>
    <row r="163" spans="1:9">
      <c r="A163" s="246" t="s">
        <v>521</v>
      </c>
      <c r="F163" s="307">
        <v>339999</v>
      </c>
      <c r="G163" s="304"/>
      <c r="H163" s="164"/>
      <c r="I163" s="164"/>
    </row>
    <row r="164" spans="1:9">
      <c r="A164" s="297" t="s">
        <v>522</v>
      </c>
      <c r="F164" s="308">
        <f>F163/F162</f>
        <v>7555.5333333333338</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626</v>
      </c>
      <c r="E250" s="681"/>
      <c r="F250" s="681"/>
      <c r="G250" s="682"/>
      <c r="H250" s="498"/>
      <c r="I250" s="499"/>
    </row>
    <row r="251" spans="1:9" ht="12" customHeight="1" thickBot="1">
      <c r="B251" s="678" t="s">
        <v>643</v>
      </c>
      <c r="C251" s="679"/>
      <c r="D251" s="680" t="s">
        <v>629</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10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1923385</v>
      </c>
    </row>
    <row r="261" spans="1:9">
      <c r="A261" s="305">
        <v>13</v>
      </c>
      <c r="B261" s="306" t="s">
        <v>541</v>
      </c>
      <c r="D261" s="246" t="s">
        <v>493</v>
      </c>
      <c r="H261" s="310">
        <v>45</v>
      </c>
    </row>
    <row r="262" spans="1:9">
      <c r="A262" s="305">
        <v>14</v>
      </c>
      <c r="B262" s="306" t="s">
        <v>542</v>
      </c>
      <c r="D262" s="297" t="s">
        <v>543</v>
      </c>
      <c r="H262" s="308">
        <f>H260/H261</f>
        <v>42741.888888888891</v>
      </c>
    </row>
    <row r="263" spans="1:9">
      <c r="A263" s="305">
        <v>15</v>
      </c>
      <c r="B263" s="306" t="s">
        <v>544</v>
      </c>
    </row>
    <row r="264" spans="1:9">
      <c r="A264" s="305">
        <v>14</v>
      </c>
      <c r="B264" s="306" t="s">
        <v>545</v>
      </c>
      <c r="H264" s="299" t="s">
        <v>480</v>
      </c>
    </row>
    <row r="265" spans="1:9">
      <c r="A265" s="305">
        <v>13</v>
      </c>
      <c r="B265" s="306" t="s">
        <v>546</v>
      </c>
      <c r="H265" s="494">
        <v>15</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10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Marion Towers II</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Marion Towers II</v>
      </c>
      <c r="D6" s="666"/>
      <c r="E6" s="666"/>
      <c r="F6" s="667"/>
    </row>
    <row r="7" spans="1:9" ht="13.5" thickBot="1">
      <c r="A7" s="246" t="s">
        <v>278</v>
      </c>
      <c r="C7" s="665" t="str">
        <f>'Scoring Workbook'!C7:F7</f>
        <v>Existing Unis - Rural</v>
      </c>
      <c r="D7" s="666"/>
      <c r="E7" s="666"/>
      <c r="F7" s="667"/>
    </row>
    <row r="8" spans="1:9" ht="13.5" thickBot="1">
      <c r="A8" s="246" t="s">
        <v>40</v>
      </c>
      <c r="C8" s="645" t="str">
        <f>'Scoring Workbook'!C8:F8</f>
        <v>15-0067</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t="s">
        <v>657</v>
      </c>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8" t="s">
        <v>655</v>
      </c>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t="s">
        <v>656</v>
      </c>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8" t="s">
        <v>659</v>
      </c>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91" t="s">
        <v>658</v>
      </c>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10</v>
      </c>
      <c r="F64" s="507">
        <v>10</v>
      </c>
      <c r="G64" s="508" t="s">
        <v>554</v>
      </c>
      <c r="H64" s="11" t="s">
        <v>638</v>
      </c>
    </row>
    <row r="65" spans="1:9">
      <c r="A65" s="246" t="s">
        <v>569</v>
      </c>
      <c r="E65" s="312">
        <f>'Scoring Workbook'!H265</f>
        <v>15</v>
      </c>
      <c r="F65" s="507">
        <v>15</v>
      </c>
      <c r="G65" s="508" t="s">
        <v>570</v>
      </c>
      <c r="H65" s="11" t="s">
        <v>638</v>
      </c>
    </row>
    <row r="66" spans="1:9">
      <c r="A66" s="246" t="s">
        <v>549</v>
      </c>
      <c r="E66" s="312">
        <f>'Scoring Workbook'!D275</f>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8" t="s">
        <v>660</v>
      </c>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5" t="s">
        <v>600</v>
      </c>
      <c r="B1" s="706"/>
      <c r="C1" s="706"/>
      <c r="D1" s="706"/>
      <c r="E1" s="706"/>
      <c r="F1" s="707" t="e">
        <f>#REF!</f>
        <v>#REF!</v>
      </c>
      <c r="G1" s="708"/>
      <c r="H1" s="708"/>
      <c r="I1" s="709"/>
      <c r="J1" s="48" t="s">
        <v>116</v>
      </c>
    </row>
    <row r="2" spans="1:10" s="128" customFormat="1" ht="36">
      <c r="A2" s="685" t="s">
        <v>49</v>
      </c>
      <c r="B2" s="710"/>
      <c r="C2" s="710"/>
      <c r="D2" s="710"/>
      <c r="E2" s="710"/>
      <c r="F2" s="710"/>
      <c r="G2" s="710"/>
      <c r="H2" s="710"/>
      <c r="I2" s="711"/>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2" t="s">
        <v>174</v>
      </c>
      <c r="B19" s="713"/>
      <c r="C19" s="713"/>
      <c r="D19" s="713"/>
      <c r="E19" s="713"/>
      <c r="F19" s="713"/>
      <c r="G19" s="713"/>
      <c r="H19" s="713"/>
      <c r="I19" s="714"/>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0"/>
      <c r="D33" s="701"/>
      <c r="E33" s="701"/>
      <c r="F33" s="701"/>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2" t="s">
        <v>175</v>
      </c>
      <c r="B36" s="713"/>
      <c r="C36" s="713"/>
      <c r="D36" s="713"/>
      <c r="E36" s="713"/>
      <c r="F36" s="713"/>
      <c r="G36" s="713"/>
      <c r="H36" s="713"/>
      <c r="I36" s="714"/>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5" t="s">
        <v>95</v>
      </c>
      <c r="E40" s="716"/>
      <c r="F40" s="717"/>
      <c r="G40" s="52" t="s">
        <v>96</v>
      </c>
      <c r="H40" s="52" t="s">
        <v>97</v>
      </c>
    </row>
    <row r="41" spans="1:11" ht="13.5" customHeight="1" thickBot="1">
      <c r="B41" s="45"/>
      <c r="C41" s="13" t="s">
        <v>98</v>
      </c>
      <c r="D41" s="700"/>
      <c r="E41" s="701"/>
      <c r="F41" s="701"/>
      <c r="G41" s="88"/>
      <c r="H41" s="88"/>
    </row>
    <row r="42" spans="1:11" ht="13.5" customHeight="1" thickBot="1">
      <c r="B42" s="45"/>
      <c r="C42" s="13" t="s">
        <v>99</v>
      </c>
      <c r="D42" s="700"/>
      <c r="E42" s="701"/>
      <c r="F42" s="701"/>
      <c r="G42" s="88"/>
      <c r="H42" s="88"/>
    </row>
    <row r="43" spans="1:11" ht="13.5" customHeight="1" thickBot="1">
      <c r="B43" s="45"/>
      <c r="C43" s="13" t="s">
        <v>100</v>
      </c>
      <c r="D43" s="700"/>
      <c r="E43" s="701"/>
      <c r="F43" s="701"/>
      <c r="G43" s="88"/>
      <c r="H43" s="88"/>
    </row>
    <row r="44" spans="1:11" ht="13.5" customHeight="1" thickBot="1">
      <c r="B44" s="45"/>
      <c r="C44" s="13" t="s">
        <v>101</v>
      </c>
      <c r="D44" s="700"/>
      <c r="E44" s="701"/>
      <c r="F44" s="701"/>
      <c r="G44" s="88"/>
      <c r="H44" s="88"/>
    </row>
    <row r="45" spans="1:11" ht="13.5" customHeight="1" thickBot="1">
      <c r="B45" s="45"/>
      <c r="C45" s="13" t="s">
        <v>102</v>
      </c>
      <c r="D45" s="700"/>
      <c r="E45" s="701"/>
      <c r="F45" s="701"/>
      <c r="G45" s="88"/>
      <c r="H45" s="88"/>
    </row>
    <row r="46" spans="1:11" ht="13.5" customHeight="1" thickBot="1">
      <c r="B46" s="45"/>
      <c r="C46" s="13" t="s">
        <v>103</v>
      </c>
      <c r="D46" s="700"/>
      <c r="E46" s="701"/>
      <c r="F46" s="701"/>
      <c r="G46" s="88"/>
      <c r="H46" s="88"/>
    </row>
    <row r="47" spans="1:11" ht="13.5" customHeight="1" thickBot="1">
      <c r="B47" s="45"/>
      <c r="C47" s="13" t="s">
        <v>104</v>
      </c>
      <c r="D47" s="700"/>
      <c r="E47" s="701"/>
      <c r="F47" s="701"/>
      <c r="G47" s="88"/>
      <c r="H47" s="88"/>
    </row>
    <row r="48" spans="1:11" ht="13.5" customHeight="1" thickBot="1">
      <c r="B48" s="45"/>
      <c r="C48" s="13" t="s">
        <v>105</v>
      </c>
      <c r="D48" s="700"/>
      <c r="E48" s="701"/>
      <c r="F48" s="701"/>
      <c r="G48" s="88"/>
      <c r="H48" s="88"/>
    </row>
    <row r="49" spans="1:11" ht="13.5" customHeight="1" thickBot="1">
      <c r="B49" s="45"/>
      <c r="C49" s="13" t="s">
        <v>106</v>
      </c>
      <c r="D49" s="700"/>
      <c r="E49" s="701"/>
      <c r="F49" s="701"/>
      <c r="G49" s="88"/>
      <c r="H49" s="88"/>
    </row>
    <row r="50" spans="1:11" ht="13.5" customHeight="1" thickBot="1">
      <c r="B50" s="45"/>
      <c r="C50" s="13" t="s">
        <v>107</v>
      </c>
      <c r="D50" s="700"/>
      <c r="E50" s="701"/>
      <c r="F50" s="701"/>
      <c r="G50" s="88"/>
      <c r="H50" s="88"/>
    </row>
    <row r="51" spans="1:11" ht="13.5" customHeight="1" thickBot="1">
      <c r="B51" s="17"/>
      <c r="C51" s="81" t="s">
        <v>27</v>
      </c>
      <c r="D51" s="700"/>
      <c r="E51" s="701"/>
      <c r="F51" s="701"/>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8" t="s">
        <v>176</v>
      </c>
      <c r="B54" s="704"/>
      <c r="C54" s="704"/>
      <c r="D54" s="704"/>
      <c r="E54" s="704"/>
      <c r="F54" s="704"/>
      <c r="G54" s="704"/>
      <c r="H54" s="704"/>
      <c r="I54" s="704"/>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0"/>
      <c r="F60" s="701"/>
      <c r="G60" s="701"/>
      <c r="H60" s="701"/>
      <c r="I60" s="701"/>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1" t="s">
        <v>47</v>
      </c>
      <c r="C65" s="721"/>
      <c r="D65" s="721"/>
      <c r="E65" s="721"/>
      <c r="F65" s="721"/>
      <c r="G65" s="721"/>
      <c r="H65" s="721"/>
      <c r="I65" s="721"/>
    </row>
    <row r="66" spans="1:11" s="128" customFormat="1" ht="13.5" customHeight="1" thickBot="1">
      <c r="A66" s="47"/>
      <c r="B66" s="47"/>
      <c r="C66" s="47"/>
      <c r="D66" s="47"/>
      <c r="E66" s="47"/>
      <c r="F66" s="47"/>
      <c r="G66" s="47"/>
      <c r="H66" s="47"/>
      <c r="I66" s="47"/>
    </row>
    <row r="67" spans="1:11" s="128" customFormat="1" ht="13.5" customHeight="1" thickBot="1">
      <c r="A67" s="698" t="s">
        <v>177</v>
      </c>
      <c r="B67" s="704"/>
      <c r="C67" s="704"/>
      <c r="D67" s="704"/>
      <c r="E67" s="704"/>
      <c r="F67" s="704"/>
      <c r="G67" s="704"/>
      <c r="H67" s="704"/>
      <c r="I67" s="704"/>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1" t="s">
        <v>47</v>
      </c>
      <c r="C74" s="721"/>
      <c r="D74" s="721"/>
      <c r="E74" s="721"/>
      <c r="F74" s="721"/>
      <c r="G74" s="721"/>
      <c r="H74" s="721"/>
      <c r="I74" s="721"/>
    </row>
    <row r="75" spans="1:11" s="128" customFormat="1" ht="13.5" customHeight="1" thickBot="1">
      <c r="A75" s="47"/>
      <c r="B75" s="95"/>
      <c r="C75" s="47"/>
      <c r="D75" s="47"/>
      <c r="E75" s="47"/>
      <c r="F75" s="47"/>
      <c r="G75" s="47"/>
      <c r="H75" s="47"/>
      <c r="I75" s="47"/>
    </row>
    <row r="76" spans="1:11" s="128" customFormat="1" ht="13.5" customHeight="1" thickBot="1">
      <c r="A76" s="698" t="s">
        <v>125</v>
      </c>
      <c r="B76" s="699"/>
      <c r="C76" s="699"/>
      <c r="D76" s="699"/>
      <c r="E76" s="699"/>
      <c r="F76" s="699"/>
      <c r="G76" s="699"/>
      <c r="H76" s="699"/>
      <c r="I76" s="699"/>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6" t="s">
        <v>178</v>
      </c>
      <c r="C80" s="726"/>
      <c r="D80" s="1"/>
      <c r="E80" s="1"/>
      <c r="F80" s="1"/>
      <c r="G80" s="1"/>
      <c r="H80" s="1"/>
      <c r="I80" s="10"/>
    </row>
    <row r="81" spans="1:9" ht="13.5" customHeight="1" thickBot="1">
      <c r="B81" s="695" t="s">
        <v>63</v>
      </c>
      <c r="C81" s="695"/>
      <c r="D81" s="82"/>
      <c r="E81" s="82"/>
      <c r="F81" s="82"/>
      <c r="G81" s="82"/>
      <c r="H81" s="77">
        <f t="shared" ref="H81:H88" si="0">SUM(D81:G81)</f>
        <v>0</v>
      </c>
      <c r="I81" s="10"/>
    </row>
    <row r="82" spans="1:9" ht="13.5" customHeight="1" thickBot="1">
      <c r="B82" s="703" t="s">
        <v>218</v>
      </c>
      <c r="C82" s="703"/>
      <c r="D82" s="82"/>
      <c r="E82" s="82"/>
      <c r="F82" s="82"/>
      <c r="G82" s="82"/>
      <c r="H82" s="77">
        <f t="shared" si="0"/>
        <v>0</v>
      </c>
      <c r="I82" s="10"/>
    </row>
    <row r="83" spans="1:9" ht="13.5" customHeight="1" thickBot="1">
      <c r="B83" s="703" t="s">
        <v>219</v>
      </c>
      <c r="C83" s="703"/>
      <c r="D83" s="82"/>
      <c r="E83" s="82"/>
      <c r="F83" s="82"/>
      <c r="G83" s="82"/>
      <c r="H83" s="77">
        <f t="shared" si="0"/>
        <v>0</v>
      </c>
      <c r="I83" s="10"/>
    </row>
    <row r="84" spans="1:9" ht="13.5" customHeight="1" thickBot="1">
      <c r="B84" s="702" t="s">
        <v>220</v>
      </c>
      <c r="C84" s="702"/>
      <c r="D84" s="90">
        <f>D81-D82+D83</f>
        <v>0</v>
      </c>
      <c r="E84" s="90">
        <f>E81-E82+E83</f>
        <v>0</v>
      </c>
      <c r="F84" s="90">
        <f>F81-F82+F83</f>
        <v>0</v>
      </c>
      <c r="G84" s="90">
        <f>G81-G82+G83</f>
        <v>0</v>
      </c>
      <c r="H84" s="77">
        <f t="shared" si="0"/>
        <v>0</v>
      </c>
      <c r="I84" s="10"/>
    </row>
    <row r="85" spans="1:9" ht="13.5" customHeight="1" thickBot="1">
      <c r="B85" s="703" t="s">
        <v>221</v>
      </c>
      <c r="C85" s="703"/>
      <c r="D85" s="82"/>
      <c r="E85" s="82"/>
      <c r="F85" s="82"/>
      <c r="G85" s="82"/>
      <c r="H85" s="77">
        <f t="shared" si="0"/>
        <v>0</v>
      </c>
      <c r="I85" s="10"/>
    </row>
    <row r="86" spans="1:9" ht="13.5" customHeight="1" thickBot="1">
      <c r="B86" s="703" t="s">
        <v>222</v>
      </c>
      <c r="C86" s="703"/>
      <c r="D86" s="82"/>
      <c r="E86" s="82"/>
      <c r="F86" s="82"/>
      <c r="G86" s="82"/>
      <c r="H86" s="77">
        <f t="shared" si="0"/>
        <v>0</v>
      </c>
      <c r="I86" s="10"/>
    </row>
    <row r="87" spans="1:9" ht="13.5" customHeight="1" thickBot="1">
      <c r="B87" s="703" t="s">
        <v>223</v>
      </c>
      <c r="C87" s="703"/>
      <c r="D87" s="82"/>
      <c r="E87" s="82"/>
      <c r="F87" s="82"/>
      <c r="G87" s="82"/>
      <c r="H87" s="77">
        <f t="shared" si="0"/>
        <v>0</v>
      </c>
      <c r="I87" s="10"/>
    </row>
    <row r="88" spans="1:9" ht="13.5" customHeight="1" thickBot="1">
      <c r="B88" s="697" t="s">
        <v>224</v>
      </c>
      <c r="C88" s="697"/>
      <c r="D88" s="82"/>
      <c r="E88" s="82"/>
      <c r="F88" s="82"/>
      <c r="G88" s="82"/>
      <c r="H88" s="77">
        <f t="shared" si="0"/>
        <v>0</v>
      </c>
      <c r="I88" s="10"/>
    </row>
    <row r="89" spans="1:9" ht="13.5" customHeight="1" thickBot="1">
      <c r="B89" s="697" t="s">
        <v>225</v>
      </c>
      <c r="C89" s="697"/>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4" t="s">
        <v>66</v>
      </c>
      <c r="C94" s="694"/>
      <c r="D94" s="82"/>
      <c r="E94" s="82"/>
      <c r="F94" s="82"/>
      <c r="G94" s="82"/>
      <c r="H94" s="77">
        <f t="shared" ref="H94:H102" si="1">SUM(D94:G94)</f>
        <v>0</v>
      </c>
      <c r="I94" s="10"/>
    </row>
    <row r="95" spans="1:9" ht="13.5" customHeight="1" thickBot="1">
      <c r="B95" s="694" t="s">
        <v>67</v>
      </c>
      <c r="C95" s="694"/>
      <c r="D95" s="82"/>
      <c r="E95" s="82"/>
      <c r="F95" s="82"/>
      <c r="G95" s="82"/>
      <c r="H95" s="77">
        <f t="shared" si="1"/>
        <v>0</v>
      </c>
      <c r="I95" s="10"/>
    </row>
    <row r="96" spans="1:9" ht="13.5" customHeight="1" thickBot="1">
      <c r="B96" s="694" t="s">
        <v>68</v>
      </c>
      <c r="C96" s="694"/>
      <c r="D96" s="82"/>
      <c r="E96" s="82"/>
      <c r="F96" s="82"/>
      <c r="G96" s="82"/>
      <c r="H96" s="77">
        <f t="shared" si="1"/>
        <v>0</v>
      </c>
      <c r="I96" s="10"/>
    </row>
    <row r="97" spans="1:9" ht="13.5" customHeight="1" thickBot="1">
      <c r="B97" s="694" t="s">
        <v>69</v>
      </c>
      <c r="C97" s="694"/>
      <c r="D97" s="82"/>
      <c r="E97" s="82"/>
      <c r="F97" s="82"/>
      <c r="G97" s="82"/>
      <c r="H97" s="77">
        <f t="shared" si="1"/>
        <v>0</v>
      </c>
      <c r="I97" s="10"/>
    </row>
    <row r="98" spans="1:9" ht="13.5" customHeight="1" thickBot="1">
      <c r="B98" s="694" t="s">
        <v>70</v>
      </c>
      <c r="C98" s="694"/>
      <c r="D98" s="82"/>
      <c r="E98" s="82"/>
      <c r="F98" s="82"/>
      <c r="G98" s="82"/>
      <c r="H98" s="77">
        <f t="shared" si="1"/>
        <v>0</v>
      </c>
      <c r="I98" s="10"/>
    </row>
    <row r="99" spans="1:9" ht="13.5" customHeight="1" thickBot="1">
      <c r="B99" s="694" t="s">
        <v>71</v>
      </c>
      <c r="C99" s="694"/>
      <c r="D99" s="82"/>
      <c r="E99" s="82"/>
      <c r="F99" s="82"/>
      <c r="G99" s="82"/>
      <c r="H99" s="77">
        <f t="shared" si="1"/>
        <v>0</v>
      </c>
      <c r="I99" s="10"/>
    </row>
    <row r="100" spans="1:9" ht="13.5" customHeight="1" thickBot="1">
      <c r="B100" s="697" t="s">
        <v>189</v>
      </c>
      <c r="C100" s="697"/>
      <c r="D100" s="82"/>
      <c r="E100" s="82"/>
      <c r="F100" s="82"/>
      <c r="G100" s="82"/>
      <c r="H100" s="77">
        <f t="shared" si="1"/>
        <v>0</v>
      </c>
      <c r="I100" s="10"/>
    </row>
    <row r="101" spans="1:9" ht="13.5" customHeight="1" thickBot="1">
      <c r="B101" s="697" t="s">
        <v>190</v>
      </c>
      <c r="C101" s="697"/>
      <c r="D101" s="82"/>
      <c r="E101" s="82"/>
      <c r="F101" s="82"/>
      <c r="G101" s="82"/>
      <c r="H101" s="77">
        <f t="shared" si="1"/>
        <v>0</v>
      </c>
      <c r="I101" s="10"/>
    </row>
    <row r="102" spans="1:9" ht="13.5" customHeight="1" thickBot="1">
      <c r="B102" s="697" t="s">
        <v>191</v>
      </c>
      <c r="C102" s="697"/>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8" t="s">
        <v>126</v>
      </c>
      <c r="B114" s="699"/>
      <c r="C114" s="699"/>
      <c r="D114" s="699"/>
      <c r="E114" s="699"/>
      <c r="F114" s="699"/>
      <c r="G114" s="699"/>
      <c r="H114" s="699"/>
      <c r="I114" s="699"/>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6" t="s">
        <v>121</v>
      </c>
      <c r="C119" s="696"/>
      <c r="D119" s="91"/>
      <c r="E119" s="93"/>
      <c r="F119" s="93"/>
      <c r="G119" s="93"/>
      <c r="H119" s="93"/>
      <c r="I119" s="92">
        <f t="shared" ref="I119:I137" si="2">SUM(E119:H119)</f>
        <v>0</v>
      </c>
      <c r="J119" s="49"/>
      <c r="K119" s="49"/>
    </row>
    <row r="120" spans="1:11" ht="13.5" customHeight="1" thickBot="1">
      <c r="B120" s="696" t="s">
        <v>122</v>
      </c>
      <c r="C120" s="696"/>
      <c r="D120" s="91"/>
      <c r="E120" s="93"/>
      <c r="F120" s="93"/>
      <c r="G120" s="93"/>
      <c r="H120" s="93"/>
      <c r="I120" s="92">
        <f t="shared" si="2"/>
        <v>0</v>
      </c>
    </row>
    <row r="121" spans="1:11" ht="13.5" thickBot="1">
      <c r="B121" s="696" t="s">
        <v>74</v>
      </c>
      <c r="C121" s="696"/>
      <c r="D121" s="91"/>
      <c r="E121" s="93"/>
      <c r="F121" s="93"/>
      <c r="G121" s="93"/>
      <c r="H121" s="93"/>
      <c r="I121" s="92">
        <f t="shared" si="2"/>
        <v>0</v>
      </c>
    </row>
    <row r="122" spans="1:11" ht="13.5" customHeight="1" thickBot="1">
      <c r="B122" s="696" t="s">
        <v>195</v>
      </c>
      <c r="C122" s="696"/>
      <c r="D122" s="91"/>
      <c r="E122" s="93"/>
      <c r="F122" s="93"/>
      <c r="G122" s="93"/>
      <c r="H122" s="93"/>
      <c r="I122" s="92">
        <f t="shared" si="2"/>
        <v>0</v>
      </c>
    </row>
    <row r="123" spans="1:11" ht="13.5" customHeight="1" thickBot="1">
      <c r="B123" s="696" t="s">
        <v>196</v>
      </c>
      <c r="C123" s="696"/>
      <c r="D123" s="91"/>
      <c r="E123" s="93"/>
      <c r="F123" s="93"/>
      <c r="G123" s="93"/>
      <c r="H123" s="93"/>
      <c r="I123" s="92">
        <f t="shared" si="2"/>
        <v>0</v>
      </c>
    </row>
    <row r="124" spans="1:11" ht="13.5" customHeight="1" thickBot="1">
      <c r="B124" s="696" t="s">
        <v>197</v>
      </c>
      <c r="C124" s="696"/>
      <c r="D124" s="91"/>
      <c r="E124" s="93"/>
      <c r="F124" s="93"/>
      <c r="G124" s="93"/>
      <c r="H124" s="93"/>
      <c r="I124" s="92">
        <f t="shared" si="2"/>
        <v>0</v>
      </c>
    </row>
    <row r="125" spans="1:11" ht="13.5" customHeight="1" thickBot="1">
      <c r="B125" s="695" t="s">
        <v>185</v>
      </c>
      <c r="C125" s="695"/>
      <c r="D125" s="91"/>
      <c r="E125" s="93"/>
      <c r="F125" s="93"/>
      <c r="G125" s="93"/>
      <c r="H125" s="93"/>
      <c r="I125" s="92">
        <f t="shared" si="2"/>
        <v>0</v>
      </c>
    </row>
    <row r="126" spans="1:11" ht="13.5" customHeight="1" thickBot="1">
      <c r="B126" s="695" t="s">
        <v>186</v>
      </c>
      <c r="C126" s="695"/>
      <c r="D126" s="91"/>
      <c r="E126" s="93"/>
      <c r="F126" s="93"/>
      <c r="G126" s="93"/>
      <c r="H126" s="93"/>
      <c r="I126" s="92">
        <f t="shared" si="2"/>
        <v>0</v>
      </c>
    </row>
    <row r="127" spans="1:11" ht="13.5" customHeight="1" thickBot="1">
      <c r="B127" s="697" t="s">
        <v>187</v>
      </c>
      <c r="C127" s="697"/>
      <c r="D127" s="91"/>
      <c r="E127" s="93"/>
      <c r="F127" s="93"/>
      <c r="G127" s="93"/>
      <c r="H127" s="93"/>
      <c r="I127" s="92">
        <f t="shared" si="2"/>
        <v>0</v>
      </c>
    </row>
    <row r="128" spans="1:11" ht="13.5" customHeight="1" thickBot="1">
      <c r="B128" s="697" t="s">
        <v>187</v>
      </c>
      <c r="C128" s="697"/>
      <c r="D128" s="91"/>
      <c r="E128" s="93"/>
      <c r="F128" s="93"/>
      <c r="G128" s="93"/>
      <c r="H128" s="93"/>
      <c r="I128" s="92">
        <f t="shared" si="2"/>
        <v>0</v>
      </c>
    </row>
    <row r="129" spans="1:9" ht="13.5" customHeight="1" thickBot="1">
      <c r="B129" s="697" t="s">
        <v>187</v>
      </c>
      <c r="C129" s="697"/>
      <c r="D129" s="91"/>
      <c r="E129" s="93"/>
      <c r="F129" s="93"/>
      <c r="G129" s="93"/>
      <c r="H129" s="93"/>
      <c r="I129" s="92">
        <f t="shared" si="2"/>
        <v>0</v>
      </c>
    </row>
    <row r="130" spans="1:9" ht="13.5" customHeight="1" thickBot="1">
      <c r="B130" s="697" t="s">
        <v>187</v>
      </c>
      <c r="C130" s="697"/>
      <c r="D130" s="91"/>
      <c r="E130" s="93"/>
      <c r="F130" s="93"/>
      <c r="G130" s="93"/>
      <c r="H130" s="93"/>
      <c r="I130" s="92">
        <f t="shared" si="2"/>
        <v>0</v>
      </c>
    </row>
    <row r="131" spans="1:9" ht="13.5" customHeight="1" thickBot="1">
      <c r="B131" s="696" t="s">
        <v>78</v>
      </c>
      <c r="C131" s="696"/>
      <c r="D131" s="91"/>
      <c r="E131" s="93"/>
      <c r="F131" s="93"/>
      <c r="G131" s="93"/>
      <c r="H131" s="93"/>
      <c r="I131" s="92">
        <f t="shared" si="2"/>
        <v>0</v>
      </c>
    </row>
    <row r="132" spans="1:9" ht="13.5" customHeight="1" thickBot="1">
      <c r="B132" s="696" t="s">
        <v>79</v>
      </c>
      <c r="C132" s="696"/>
      <c r="D132" s="91"/>
      <c r="E132" s="93"/>
      <c r="F132" s="93"/>
      <c r="G132" s="93"/>
      <c r="H132" s="93"/>
      <c r="I132" s="92">
        <f t="shared" si="2"/>
        <v>0</v>
      </c>
    </row>
    <row r="133" spans="1:9" ht="13.5" customHeight="1" thickBot="1">
      <c r="B133" s="696" t="s">
        <v>80</v>
      </c>
      <c r="C133" s="696"/>
      <c r="D133" s="91" t="e">
        <f>(E133+F133)/($C$23+$C$24)</f>
        <v>#DIV/0!</v>
      </c>
      <c r="E133" s="93"/>
      <c r="F133" s="93"/>
      <c r="G133" s="93"/>
      <c r="H133" s="93"/>
      <c r="I133" s="92">
        <f t="shared" si="2"/>
        <v>0</v>
      </c>
    </row>
    <row r="134" spans="1:9" ht="13.5" customHeight="1" thickBot="1">
      <c r="B134" s="696" t="s">
        <v>81</v>
      </c>
      <c r="C134" s="696"/>
      <c r="D134" s="91" t="e">
        <f>(E134+F134)/($C$23+$C$24)</f>
        <v>#DIV/0!</v>
      </c>
      <c r="E134" s="93"/>
      <c r="F134" s="93"/>
      <c r="G134" s="93"/>
      <c r="H134" s="93"/>
      <c r="I134" s="92">
        <f t="shared" si="2"/>
        <v>0</v>
      </c>
    </row>
    <row r="135" spans="1:9" ht="13.5" customHeight="1" thickBot="1">
      <c r="B135" s="696" t="s">
        <v>199</v>
      </c>
      <c r="C135" s="696"/>
      <c r="D135" s="91" t="e">
        <f>(E135+F135)/($C$23+$C$24)</f>
        <v>#DIV/0!</v>
      </c>
      <c r="E135" s="93"/>
      <c r="F135" s="93"/>
      <c r="G135" s="93"/>
      <c r="H135" s="93"/>
      <c r="I135" s="92">
        <f t="shared" si="2"/>
        <v>0</v>
      </c>
    </row>
    <row r="136" spans="1:9" ht="13.5" customHeight="1" thickBot="1">
      <c r="B136" s="694" t="s">
        <v>200</v>
      </c>
      <c r="C136" s="694"/>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2" t="s">
        <v>127</v>
      </c>
      <c r="B147" s="693"/>
      <c r="C147" s="693"/>
      <c r="D147" s="693"/>
      <c r="E147" s="693"/>
      <c r="F147" s="693"/>
      <c r="G147" s="693"/>
      <c r="H147" s="693"/>
      <c r="I147" s="693"/>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8" t="s">
        <v>128</v>
      </c>
      <c r="B163" s="719"/>
      <c r="C163" s="719"/>
      <c r="D163" s="719"/>
      <c r="E163" s="719"/>
      <c r="F163" s="719"/>
      <c r="G163" s="719"/>
      <c r="H163" s="719"/>
      <c r="I163" s="720"/>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8" t="s">
        <v>129</v>
      </c>
      <c r="B171" s="719"/>
      <c r="C171" s="719"/>
      <c r="D171" s="719"/>
      <c r="E171" s="719"/>
      <c r="F171" s="719"/>
      <c r="G171" s="719"/>
      <c r="H171" s="719"/>
      <c r="I171" s="720"/>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2" t="s">
        <v>24</v>
      </c>
      <c r="F176" s="723"/>
      <c r="G176" s="135" t="s">
        <v>123</v>
      </c>
      <c r="H176" s="136" t="s">
        <v>124</v>
      </c>
      <c r="I176" s="137"/>
    </row>
    <row r="177" spans="1:9" s="138" customFormat="1" ht="40.15" customHeight="1" thickBot="1">
      <c r="A177" s="134"/>
      <c r="B177" s="139"/>
      <c r="C177" s="139"/>
      <c r="D177" s="139">
        <v>50</v>
      </c>
      <c r="E177" s="724" t="s">
        <v>237</v>
      </c>
      <c r="F177" s="725"/>
      <c r="G177" s="139" t="s">
        <v>238</v>
      </c>
      <c r="H177" s="140" t="s">
        <v>239</v>
      </c>
      <c r="I177" s="137"/>
    </row>
    <row r="178" spans="1:9" s="138" customFormat="1" ht="40.15" customHeight="1" thickBot="1">
      <c r="A178" s="134"/>
      <c r="B178" s="139"/>
      <c r="C178" s="139"/>
      <c r="D178" s="139">
        <v>51</v>
      </c>
      <c r="E178" s="724" t="s">
        <v>38</v>
      </c>
      <c r="F178" s="725"/>
      <c r="G178" s="139" t="s">
        <v>233</v>
      </c>
      <c r="H178" s="140" t="s">
        <v>240</v>
      </c>
      <c r="I178" s="137"/>
    </row>
    <row r="179" spans="1:9" s="138" customFormat="1" ht="40.15" customHeight="1" thickBot="1">
      <c r="A179" s="134"/>
      <c r="B179" s="139"/>
      <c r="C179" s="139"/>
      <c r="D179" s="139">
        <v>52</v>
      </c>
      <c r="E179" s="724" t="s">
        <v>241</v>
      </c>
      <c r="F179" s="725"/>
      <c r="G179" s="139" t="s">
        <v>233</v>
      </c>
      <c r="H179" s="140" t="s">
        <v>242</v>
      </c>
      <c r="I179" s="137"/>
    </row>
    <row r="180" spans="1:9" s="138" customFormat="1" ht="40.15" customHeight="1" thickBot="1">
      <c r="A180" s="134"/>
      <c r="B180" s="141"/>
      <c r="C180" s="141"/>
      <c r="D180" s="141">
        <v>53</v>
      </c>
      <c r="E180" s="724" t="s">
        <v>243</v>
      </c>
      <c r="F180" s="725"/>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2" t="s">
        <v>24</v>
      </c>
      <c r="F187" s="723"/>
      <c r="G187" s="135" t="s">
        <v>123</v>
      </c>
      <c r="H187" s="136" t="s">
        <v>124</v>
      </c>
      <c r="I187" s="137"/>
    </row>
    <row r="188" spans="1:9" s="138" customFormat="1" ht="40.15" customHeight="1" thickBot="1">
      <c r="A188" s="137"/>
      <c r="B188" s="139"/>
      <c r="C188" s="139"/>
      <c r="D188" s="139">
        <v>54</v>
      </c>
      <c r="E188" s="724" t="s">
        <v>245</v>
      </c>
      <c r="F188" s="725"/>
      <c r="G188" s="139" t="s">
        <v>233</v>
      </c>
      <c r="H188" s="140" t="s">
        <v>246</v>
      </c>
      <c r="I188" s="137"/>
    </row>
    <row r="189" spans="1:9" s="138" customFormat="1" ht="40.15" customHeight="1" thickBot="1">
      <c r="A189" s="137"/>
      <c r="B189" s="139"/>
      <c r="C189" s="139"/>
      <c r="D189" s="139">
        <v>55</v>
      </c>
      <c r="E189" s="724" t="s">
        <v>247</v>
      </c>
      <c r="F189" s="725"/>
      <c r="G189" s="139" t="s">
        <v>233</v>
      </c>
      <c r="H189" s="140" t="s">
        <v>254</v>
      </c>
      <c r="I189" s="137"/>
    </row>
    <row r="190" spans="1:9" s="138" customFormat="1" ht="40.15" customHeight="1" thickBot="1">
      <c r="A190" s="137"/>
      <c r="B190" s="139"/>
      <c r="C190" s="139"/>
      <c r="D190" s="139">
        <v>56</v>
      </c>
      <c r="E190" s="724" t="s">
        <v>248</v>
      </c>
      <c r="F190" s="725"/>
      <c r="G190" s="139" t="s">
        <v>233</v>
      </c>
      <c r="H190" s="140" t="s">
        <v>255</v>
      </c>
      <c r="I190" s="137"/>
    </row>
    <row r="191" spans="1:9" s="138" customFormat="1" ht="40.15" customHeight="1" thickBot="1">
      <c r="A191" s="137"/>
      <c r="B191" s="139"/>
      <c r="C191" s="139"/>
      <c r="D191" s="139">
        <v>57</v>
      </c>
      <c r="E191" s="724" t="s">
        <v>249</v>
      </c>
      <c r="F191" s="725"/>
      <c r="G191" s="139" t="s">
        <v>233</v>
      </c>
      <c r="H191" s="140" t="s">
        <v>256</v>
      </c>
      <c r="I191" s="137"/>
    </row>
    <row r="192" spans="1:9" s="138" customFormat="1" ht="40.15" customHeight="1" thickBot="1">
      <c r="A192" s="137"/>
      <c r="B192" s="139"/>
      <c r="C192" s="139"/>
      <c r="D192" s="139">
        <v>58</v>
      </c>
      <c r="E192" s="724" t="s">
        <v>250</v>
      </c>
      <c r="F192" s="725"/>
      <c r="G192" s="139" t="s">
        <v>233</v>
      </c>
      <c r="H192" s="140" t="s">
        <v>257</v>
      </c>
      <c r="I192" s="137"/>
    </row>
    <row r="193" spans="1:9" s="138" customFormat="1" ht="40.15" customHeight="1" thickBot="1">
      <c r="A193" s="137"/>
      <c r="B193" s="139"/>
      <c r="C193" s="139"/>
      <c r="D193" s="139">
        <v>59</v>
      </c>
      <c r="E193" s="724" t="s">
        <v>115</v>
      </c>
      <c r="F193" s="725"/>
      <c r="G193" s="139"/>
      <c r="H193" s="140" t="s">
        <v>258</v>
      </c>
      <c r="I193" s="137"/>
    </row>
    <row r="194" spans="1:9" s="138" customFormat="1" ht="40.15" customHeight="1" thickBot="1">
      <c r="A194" s="137"/>
      <c r="B194" s="139"/>
      <c r="C194" s="139"/>
      <c r="D194" s="139">
        <v>60</v>
      </c>
      <c r="E194" s="724" t="s">
        <v>39</v>
      </c>
      <c r="F194" s="725"/>
      <c r="G194" s="139"/>
      <c r="H194" s="140" t="s">
        <v>259</v>
      </c>
      <c r="I194" s="137"/>
    </row>
    <row r="195" spans="1:9" s="138" customFormat="1" ht="40.15" customHeight="1" thickBot="1">
      <c r="A195" s="137"/>
      <c r="B195" s="139"/>
      <c r="C195" s="139"/>
      <c r="D195" s="139">
        <v>61</v>
      </c>
      <c r="E195" s="724" t="s">
        <v>251</v>
      </c>
      <c r="F195" s="725"/>
      <c r="G195" s="139"/>
      <c r="H195" s="140" t="s">
        <v>260</v>
      </c>
      <c r="I195" s="137"/>
    </row>
    <row r="196" spans="1:9" s="138" customFormat="1" ht="40.15" customHeight="1" thickBot="1">
      <c r="A196" s="137"/>
      <c r="B196" s="139"/>
      <c r="C196" s="139"/>
      <c r="D196" s="139">
        <v>62</v>
      </c>
      <c r="E196" s="724" t="s">
        <v>252</v>
      </c>
      <c r="F196" s="725"/>
      <c r="G196" s="139"/>
      <c r="H196" s="140" t="s">
        <v>261</v>
      </c>
      <c r="I196" s="137"/>
    </row>
    <row r="197" spans="1:9" s="138" customFormat="1" ht="40.15" customHeight="1" thickBot="1">
      <c r="A197" s="137"/>
      <c r="B197" s="139"/>
      <c r="C197" s="139"/>
      <c r="D197" s="139">
        <v>63</v>
      </c>
      <c r="E197" s="724" t="s">
        <v>211</v>
      </c>
      <c r="F197" s="725"/>
      <c r="G197" s="139"/>
      <c r="H197" s="140" t="s">
        <v>262</v>
      </c>
      <c r="I197" s="137"/>
    </row>
    <row r="198" spans="1:9" s="138" customFormat="1" ht="40.15" customHeight="1" thickBot="1">
      <c r="A198" s="137"/>
      <c r="B198" s="139"/>
      <c r="C198" s="139"/>
      <c r="D198" s="139">
        <v>64</v>
      </c>
      <c r="E198" s="724" t="s">
        <v>212</v>
      </c>
      <c r="F198" s="725"/>
      <c r="G198" s="139"/>
      <c r="H198" s="140" t="s">
        <v>263</v>
      </c>
      <c r="I198" s="137"/>
    </row>
    <row r="199" spans="1:9" s="138" customFormat="1" ht="40.15" customHeight="1" thickBot="1">
      <c r="A199" s="137"/>
      <c r="B199" s="141"/>
      <c r="C199" s="141"/>
      <c r="D199" s="141">
        <v>65</v>
      </c>
      <c r="E199" s="724" t="s">
        <v>253</v>
      </c>
      <c r="F199" s="725"/>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2015-03-13T14:07:26Z</cp:lastPrinted>
  <dcterms:created xsi:type="dcterms:W3CDTF">2011-08-11T14:44:43Z</dcterms:created>
  <dcterms:modified xsi:type="dcterms:W3CDTF">2015-06-12T12:51:15Z</dcterms:modified>
</cp:coreProperties>
</file>